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ajaczkowska\Desktop\Zamówienia publiczne Gminy Mełgiew\2022 przetargi\2. dostawa gazu 2\BIP\"/>
    </mc:Choice>
  </mc:AlternateContent>
  <xr:revisionPtr revIDLastSave="0" documentId="8_{1515137C-EE82-416C-915D-7B9E7BDC7B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d. nr 2 -Prognozowane zużyci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" i="1" l="1"/>
  <c r="Q10" i="1"/>
  <c r="P10" i="1"/>
  <c r="Q9" i="1"/>
  <c r="P9" i="1"/>
  <c r="P4" i="1"/>
  <c r="P5" i="1"/>
  <c r="P6" i="1"/>
  <c r="P7" i="1"/>
  <c r="P8" i="1"/>
  <c r="P12" i="1"/>
  <c r="P13" i="1"/>
  <c r="P14" i="1"/>
  <c r="P15" i="1"/>
  <c r="P16" i="1"/>
  <c r="P17" i="1" l="1"/>
  <c r="R10" i="1"/>
  <c r="R9" i="1"/>
  <c r="Q12" i="1" l="1"/>
  <c r="R12" i="1" s="1"/>
  <c r="Q16" i="1" l="1"/>
  <c r="R16" i="1" s="1"/>
  <c r="Q15" i="1"/>
  <c r="R15" i="1" s="1"/>
  <c r="Q14" i="1"/>
  <c r="R14" i="1" s="1"/>
  <c r="Q13" i="1"/>
  <c r="R13" i="1" s="1"/>
  <c r="Q11" i="1"/>
  <c r="R11" i="1" s="1"/>
  <c r="Q8" i="1"/>
  <c r="R8" i="1" s="1"/>
  <c r="Q7" i="1"/>
  <c r="R7" i="1" s="1"/>
  <c r="Q6" i="1"/>
  <c r="R6" i="1" s="1"/>
  <c r="Q5" i="1"/>
  <c r="R5" i="1" s="1"/>
  <c r="Q4" i="1"/>
  <c r="R4" i="1" s="1"/>
  <c r="Q17" i="1" l="1"/>
  <c r="R17" i="1" s="1"/>
</calcChain>
</file>

<file path=xl/sharedStrings.xml><?xml version="1.0" encoding="utf-8"?>
<sst xmlns="http://schemas.openxmlformats.org/spreadsheetml/2006/main" count="48" uniqueCount="41">
  <si>
    <t>ODBIORCA</t>
  </si>
  <si>
    <t>adres pkt poboru gazu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</si>
  <si>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</si>
  <si>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</si>
  <si>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</si>
  <si>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</si>
  <si>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</si>
  <si>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</si>
  <si>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</si>
  <si>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</si>
  <si>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</si>
  <si>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</si>
  <si>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</si>
  <si>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</si>
  <si>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zimowe zuzycie kWh</t>
  </si>
  <si>
    <t>letnie zuzycie kWh</t>
  </si>
  <si>
    <t>razem zużycie kWh</t>
  </si>
  <si>
    <t>Gmina Mełgiew, ul.Partyzancka 2 NIP: 712-291-45-32</t>
  </si>
  <si>
    <t xml:space="preserve">Szkoła Podstawowa im. Jaworzniaków w Krzesimowie, Krzesimów 116, 21-007 Mełgiew,
     NIP: 713-199-72-79   REGON: 001151528
</t>
  </si>
  <si>
    <t>Prognozowane zużycie w roku z podziałem na miesiące kWh</t>
  </si>
  <si>
    <t>OSP  Trzeszkowice 35, 21-007 Mełgiew</t>
  </si>
  <si>
    <t>OSP Mełgiew     ul. Kościelna 10, 21-007 Mełgiew</t>
  </si>
  <si>
    <t>Krzesimów 116,                21-007 Mełgiew</t>
  </si>
  <si>
    <t>Podzamcze 22,                 21-007 Mełgiew</t>
  </si>
  <si>
    <t>OSP Krzesimów 118, dz.630/2            21-007 Mełgiew</t>
  </si>
  <si>
    <t>Lp.</t>
  </si>
  <si>
    <t>OSP Janowice 137, 21-007 Mełgiew</t>
  </si>
  <si>
    <t xml:space="preserve">Szkoła Podstawowa w Mełgwi im. Józefa Piłsudskiego,                    ul. Partyzancka 19,                                       21-007 Mełgiew
   NIP:  712-313-32-39                 REGON: 060389860 
</t>
  </si>
  <si>
    <t xml:space="preserve">Szkoła Podstawowa w Krępcu im. Marii Wójcik, Krępiec, ul. Szkolna 3, 21-007 Mełgiew
    NIP: 713-180-55-35             REGON: 001180790
</t>
  </si>
  <si>
    <t xml:space="preserve">Szkoła Podstawowa w Jackowie im. Jana Brzechwy, Jacków 21, 21-007 Mełgiew
    NIP:  713-14-07-059            REGON: 001288687
</t>
  </si>
  <si>
    <t xml:space="preserve">Szkoła Podstawowa w Dominowie im. Marii Konopnickiej, Dominów 78, 21-007 Mełgiew, 
     NIP: 713-22-52-386             REGON: 001151511
</t>
  </si>
  <si>
    <t xml:space="preserve">Gminny Ośrodek Kultury w Mełgwi Podzamcze 22, 21-007 Mełgiew
    NIP: 713 23 67 296 REGON 430604848
</t>
  </si>
  <si>
    <t>Jacków 21,          21-007 Mełgiew</t>
  </si>
  <si>
    <t>OSP  Krępiec, ul.Szkolna 4                         21-007 Mełgiew</t>
  </si>
  <si>
    <t>OSP Dominów 83A,  dz.nr 307                            21-007 Mełgiew</t>
  </si>
  <si>
    <t>Mełgiew,                   ul. Partyzancka 19A,                      21-007 Mełgiew</t>
  </si>
  <si>
    <t>Dominów 78,        21-007 Mełgiew</t>
  </si>
  <si>
    <t>Krępiec,                  ul. Szkolna 3,         21-007 Mełgiew</t>
  </si>
  <si>
    <t>ZP.271.4.2021</t>
  </si>
  <si>
    <t>ZADANIE NR 2</t>
  </si>
  <si>
    <t>Lista obiektów Zamawiającego - Załącznik nr 3b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</si>
</sst>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</font>
    <font>
      <b/>
      <sz val="9"/>
      <name val="Arial"/>
      <family val="2"/>
      <charset val="238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2" xfId="0" applyBorder="1"/>
    <xf numFmtId="0" fontId="2" fillId="0" borderId="2" xfId="0" applyFont="1" applyFill="1" applyBorder="1"/>
    <xf numFmtId="0" fontId="2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vertical="center"/>
    </xf>
    <xf numFmtId="1" fontId="6" fillId="3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0" fillId="0" borderId="0" xfId="0" applyAlignment="1">
      <alignment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8"/>
  <sheetViews>
    <sheetView tabSelected="1" workbookViewId="0">
      <selection activeCell="C17" sqref="C17:L17"/>
    </sheetView>
  </sheetViews>
  <sheetFormatPr defaultRowHeight="15" x14ac:dyDescent="0.25"/>
  <cols>
    <col min="1" max="1" width="7.7109375" customWidth="1"/>
    <col min="2" max="2" width="24.7109375" customWidth="1"/>
    <col min="3" max="3" width="12.85546875" customWidth="1"/>
    <col min="4" max="4" width="11.7109375" customWidth="1"/>
    <col min="5" max="5" width="10.42578125" customWidth="1"/>
    <col min="6" max="6" width="10.5703125" customWidth="1"/>
    <col min="7" max="7" width="10.7109375" customWidth="1"/>
    <col min="8" max="8" width="10.85546875" customWidth="1"/>
    <col min="9" max="9" width="9.28515625" customWidth="1"/>
    <col min="10" max="10" width="9.85546875" customWidth="1"/>
    <col min="11" max="11" width="9.5703125" customWidth="1"/>
    <col min="12" max="12" width="8.7109375" customWidth="1"/>
    <col min="13" max="15" width="9.7109375" style="1" customWidth="1"/>
    <col min="16" max="16" width="12.85546875" style="24" customWidth="1"/>
    <col min="17" max="17" width="13.5703125" style="24" customWidth="1"/>
    <col min="18" max="18" width="10.85546875" style="8" customWidth="1"/>
    <col min="19" max="19" width="13" style="1" customWidth="1"/>
  </cols>
  <sheetData>
    <row r="1" spans="1:18" ht="15" customHeight="1" x14ac:dyDescent="0.25">
      <c r="B1" t="s">
        <v>38</v>
      </c>
      <c r="F1" s="36" t="s">
        <v>39</v>
      </c>
      <c r="G1" s="37"/>
      <c r="H1" s="37"/>
      <c r="I1" s="37"/>
      <c r="J1" s="38"/>
      <c r="K1" s="34" t="s">
        <v>40</v>
      </c>
      <c r="L1" s="35"/>
      <c r="M1" s="35"/>
      <c r="N1" s="35"/>
      <c r="O1" s="35"/>
      <c r="P1" s="35"/>
      <c r="Q1" s="35"/>
      <c r="R1" s="35"/>
    </row>
    <row r="2" spans="1:18" ht="39" customHeight="1" x14ac:dyDescent="0.25">
      <c r="B2" s="33" t="s">
        <v>19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36" x14ac:dyDescent="0.25">
      <c r="A3" s="9" t="s">
        <v>25</v>
      </c>
      <c r="B3" s="3" t="s">
        <v>0</v>
      </c>
      <c r="C3" s="3" t="s">
        <v>1</v>
      </c>
      <c r="D3" s="2" t="s">
        <v>5</v>
      </c>
      <c r="E3" s="3" t="s">
        <v>6</v>
      </c>
      <c r="F3" s="3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2</v>
      </c>
      <c r="N3" s="2" t="s">
        <v>3</v>
      </c>
      <c r="O3" s="2" t="s">
        <v>4</v>
      </c>
      <c r="P3" s="20" t="s">
        <v>14</v>
      </c>
      <c r="Q3" s="20" t="s">
        <v>15</v>
      </c>
      <c r="R3" s="7" t="s">
        <v>16</v>
      </c>
    </row>
    <row r="4" spans="1:18" ht="45.75" x14ac:dyDescent="0.25">
      <c r="A4" s="10">
        <v>9</v>
      </c>
      <c r="B4" s="5" t="s">
        <v>17</v>
      </c>
      <c r="C4" s="6" t="s">
        <v>20</v>
      </c>
      <c r="D4" s="30">
        <v>3987</v>
      </c>
      <c r="E4" s="4">
        <v>1088</v>
      </c>
      <c r="F4" s="4">
        <v>544</v>
      </c>
      <c r="G4" s="18">
        <v>490</v>
      </c>
      <c r="H4" s="18">
        <v>490</v>
      </c>
      <c r="I4" s="18">
        <v>702</v>
      </c>
      <c r="J4" s="30">
        <v>1099</v>
      </c>
      <c r="K4" s="30">
        <v>4601</v>
      </c>
      <c r="L4" s="30">
        <v>6016</v>
      </c>
      <c r="M4" s="30">
        <v>6518</v>
      </c>
      <c r="N4" s="30">
        <v>7645</v>
      </c>
      <c r="O4" s="30">
        <v>4649</v>
      </c>
      <c r="P4" s="21">
        <f t="shared" ref="P4:P16" si="0">N4+O4+D4+J4+K4+L4+M4</f>
        <v>34515</v>
      </c>
      <c r="Q4" s="22">
        <f>SUM(E4+F4+G4+H4+I4)</f>
        <v>3314</v>
      </c>
      <c r="R4" s="16">
        <f t="shared" ref="R4:R16" si="1">P4+Q4</f>
        <v>37829</v>
      </c>
    </row>
    <row r="5" spans="1:18" ht="34.5" x14ac:dyDescent="0.25">
      <c r="A5" s="10">
        <v>10</v>
      </c>
      <c r="B5" s="5" t="s">
        <v>17</v>
      </c>
      <c r="C5" s="6" t="s">
        <v>24</v>
      </c>
      <c r="D5" s="30">
        <v>810</v>
      </c>
      <c r="E5" s="4">
        <v>505</v>
      </c>
      <c r="F5" s="4">
        <v>405</v>
      </c>
      <c r="G5" s="18">
        <v>305</v>
      </c>
      <c r="H5" s="18">
        <v>144</v>
      </c>
      <c r="I5" s="18">
        <v>430</v>
      </c>
      <c r="J5" s="30">
        <v>406</v>
      </c>
      <c r="K5" s="30">
        <v>2478</v>
      </c>
      <c r="L5" s="30">
        <v>2513</v>
      </c>
      <c r="M5" s="30">
        <v>3580</v>
      </c>
      <c r="N5" s="30">
        <v>2400</v>
      </c>
      <c r="O5" s="30">
        <v>2393</v>
      </c>
      <c r="P5" s="21">
        <f t="shared" si="0"/>
        <v>14580</v>
      </c>
      <c r="Q5" s="22">
        <f>SUM(E5+G5+G5+H5+I5)</f>
        <v>1689</v>
      </c>
      <c r="R5" s="16">
        <f t="shared" si="1"/>
        <v>16269</v>
      </c>
    </row>
    <row r="6" spans="1:18" ht="34.5" x14ac:dyDescent="0.25">
      <c r="A6" s="10">
        <v>11</v>
      </c>
      <c r="B6" s="5" t="s">
        <v>17</v>
      </c>
      <c r="C6" s="6" t="s">
        <v>33</v>
      </c>
      <c r="D6" s="30">
        <v>50</v>
      </c>
      <c r="E6" s="4">
        <v>50</v>
      </c>
      <c r="F6" s="4">
        <v>50</v>
      </c>
      <c r="G6" s="4">
        <v>50</v>
      </c>
      <c r="H6" s="4">
        <v>50</v>
      </c>
      <c r="I6" s="4">
        <v>50</v>
      </c>
      <c r="J6" s="31">
        <v>50</v>
      </c>
      <c r="K6" s="31">
        <v>50</v>
      </c>
      <c r="L6" s="31">
        <v>50</v>
      </c>
      <c r="M6" s="31">
        <v>50</v>
      </c>
      <c r="N6" s="31">
        <v>50</v>
      </c>
      <c r="O6" s="31">
        <v>50</v>
      </c>
      <c r="P6" s="21">
        <f t="shared" si="0"/>
        <v>350</v>
      </c>
      <c r="Q6" s="22">
        <f>SUM(E6+F6+G6+H6+I6)</f>
        <v>250</v>
      </c>
      <c r="R6" s="16">
        <f t="shared" si="1"/>
        <v>600</v>
      </c>
    </row>
    <row r="7" spans="1:18" ht="34.5" x14ac:dyDescent="0.25">
      <c r="A7" s="10">
        <v>12</v>
      </c>
      <c r="B7" s="5" t="s">
        <v>17</v>
      </c>
      <c r="C7" s="6" t="s">
        <v>21</v>
      </c>
      <c r="D7" s="30">
        <v>100</v>
      </c>
      <c r="E7" s="4">
        <v>0</v>
      </c>
      <c r="F7" s="4">
        <v>0</v>
      </c>
      <c r="G7" s="18">
        <v>0</v>
      </c>
      <c r="H7" s="18">
        <v>0</v>
      </c>
      <c r="I7" s="18">
        <v>0</v>
      </c>
      <c r="J7" s="30">
        <v>3082</v>
      </c>
      <c r="K7" s="30">
        <v>2760</v>
      </c>
      <c r="L7" s="30">
        <v>6261</v>
      </c>
      <c r="M7" s="30">
        <v>7185</v>
      </c>
      <c r="N7" s="30">
        <v>9091</v>
      </c>
      <c r="O7" s="30">
        <v>6283</v>
      </c>
      <c r="P7" s="21">
        <f t="shared" si="0"/>
        <v>34762</v>
      </c>
      <c r="Q7" s="22">
        <f>SUM(E7+G7+G7+H7+I7)</f>
        <v>0</v>
      </c>
      <c r="R7" s="16">
        <f t="shared" si="1"/>
        <v>34762</v>
      </c>
    </row>
    <row r="8" spans="1:18" ht="34.5" x14ac:dyDescent="0.25">
      <c r="A8" s="10">
        <v>13</v>
      </c>
      <c r="B8" s="5" t="s">
        <v>17</v>
      </c>
      <c r="C8" s="6" t="s">
        <v>34</v>
      </c>
      <c r="D8" s="30">
        <v>1385</v>
      </c>
      <c r="E8" s="4">
        <v>2236</v>
      </c>
      <c r="F8" s="4">
        <v>1118</v>
      </c>
      <c r="G8" s="18">
        <v>112</v>
      </c>
      <c r="H8" s="18">
        <v>112</v>
      </c>
      <c r="I8" s="18">
        <v>1522</v>
      </c>
      <c r="J8" s="30">
        <v>1957</v>
      </c>
      <c r="K8" s="30">
        <v>2421</v>
      </c>
      <c r="L8" s="30">
        <v>2172</v>
      </c>
      <c r="M8" s="30">
        <v>2122</v>
      </c>
      <c r="N8" s="30">
        <v>2884</v>
      </c>
      <c r="O8" s="30">
        <v>2400</v>
      </c>
      <c r="P8" s="21">
        <f t="shared" si="0"/>
        <v>15341</v>
      </c>
      <c r="Q8" s="22">
        <f t="shared" ref="Q8:Q15" si="2">SUM(E8+F8+G8+H8+I8)</f>
        <v>5100</v>
      </c>
      <c r="R8" s="16">
        <f t="shared" si="1"/>
        <v>20441</v>
      </c>
    </row>
    <row r="9" spans="1:18" ht="34.5" x14ac:dyDescent="0.25">
      <c r="A9" s="10">
        <v>14</v>
      </c>
      <c r="B9" s="5" t="s">
        <v>17</v>
      </c>
      <c r="C9" s="6" t="s">
        <v>26</v>
      </c>
      <c r="D9" s="30">
        <v>0</v>
      </c>
      <c r="E9" s="4">
        <v>0</v>
      </c>
      <c r="F9" s="4">
        <v>0</v>
      </c>
      <c r="G9" s="18">
        <v>0</v>
      </c>
      <c r="H9" s="18">
        <v>0</v>
      </c>
      <c r="I9" s="18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21">
        <f t="shared" ref="P9:P10" si="3">N9+O9+D9+J9+K9+L9+M9</f>
        <v>0</v>
      </c>
      <c r="Q9" s="22">
        <f>SUM(E9+G9+G9+H9+I9)</f>
        <v>0</v>
      </c>
      <c r="R9" s="16">
        <f t="shared" ref="R9:R10" si="4">P9+Q9</f>
        <v>0</v>
      </c>
    </row>
    <row r="10" spans="1:18" ht="46.5" customHeight="1" x14ac:dyDescent="0.25">
      <c r="A10" s="10">
        <v>16</v>
      </c>
      <c r="B10" s="26" t="s">
        <v>31</v>
      </c>
      <c r="C10" s="27" t="s">
        <v>23</v>
      </c>
      <c r="D10" s="30">
        <v>16864</v>
      </c>
      <c r="E10" s="4">
        <v>965</v>
      </c>
      <c r="F10" s="4">
        <v>11</v>
      </c>
      <c r="G10" s="18">
        <v>15</v>
      </c>
      <c r="H10" s="18">
        <v>11</v>
      </c>
      <c r="I10" s="18">
        <v>8820</v>
      </c>
      <c r="J10" s="30">
        <v>22554</v>
      </c>
      <c r="K10" s="30">
        <v>20506</v>
      </c>
      <c r="L10" s="30">
        <v>25722</v>
      </c>
      <c r="M10" s="30">
        <v>24451</v>
      </c>
      <c r="N10" s="30">
        <v>19931</v>
      </c>
      <c r="O10" s="30">
        <v>20428</v>
      </c>
      <c r="P10" s="21">
        <f t="shared" si="3"/>
        <v>150456</v>
      </c>
      <c r="Q10" s="22">
        <f t="shared" ref="Q10" si="5">SUM(E10+F10+G10+H10+I10)</f>
        <v>9822</v>
      </c>
      <c r="R10" s="16">
        <f t="shared" si="4"/>
        <v>160278</v>
      </c>
    </row>
    <row r="11" spans="1:18" ht="67.5" x14ac:dyDescent="0.25">
      <c r="A11" s="10">
        <v>17</v>
      </c>
      <c r="B11" s="28" t="s">
        <v>18</v>
      </c>
      <c r="C11" s="29" t="s">
        <v>22</v>
      </c>
      <c r="D11" s="30">
        <v>16847</v>
      </c>
      <c r="E11" s="4">
        <v>3773</v>
      </c>
      <c r="F11" s="4">
        <v>0</v>
      </c>
      <c r="G11" s="18">
        <v>0</v>
      </c>
      <c r="H11" s="18">
        <v>0</v>
      </c>
      <c r="I11" s="18">
        <v>13380</v>
      </c>
      <c r="J11" s="30">
        <v>11252</v>
      </c>
      <c r="K11" s="30">
        <v>11139</v>
      </c>
      <c r="L11" s="30">
        <v>20130</v>
      </c>
      <c r="M11" s="30">
        <v>21249</v>
      </c>
      <c r="N11" s="30">
        <v>22601</v>
      </c>
      <c r="O11" s="30">
        <v>23001</v>
      </c>
      <c r="P11" s="21">
        <f>N11+O11+D11+J11+K11+L11+M11</f>
        <v>126219</v>
      </c>
      <c r="Q11" s="22">
        <f t="shared" si="2"/>
        <v>17153</v>
      </c>
      <c r="R11" s="16">
        <f t="shared" si="1"/>
        <v>143372</v>
      </c>
    </row>
    <row r="12" spans="1:18" ht="67.5" x14ac:dyDescent="0.25">
      <c r="A12" s="10">
        <v>18</v>
      </c>
      <c r="B12" s="28" t="s">
        <v>18</v>
      </c>
      <c r="C12" s="29" t="s">
        <v>22</v>
      </c>
      <c r="D12" s="30">
        <v>0</v>
      </c>
      <c r="E12" s="4">
        <v>0</v>
      </c>
      <c r="F12" s="4">
        <v>0</v>
      </c>
      <c r="G12" s="18">
        <v>0</v>
      </c>
      <c r="H12" s="18">
        <v>0</v>
      </c>
      <c r="I12" s="18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21">
        <f t="shared" si="0"/>
        <v>0</v>
      </c>
      <c r="Q12" s="22">
        <f t="shared" si="2"/>
        <v>0</v>
      </c>
      <c r="R12" s="16">
        <f t="shared" si="1"/>
        <v>0</v>
      </c>
    </row>
    <row r="13" spans="1:18" ht="78.75" x14ac:dyDescent="0.25">
      <c r="A13" s="10">
        <v>19</v>
      </c>
      <c r="B13" s="28" t="s">
        <v>27</v>
      </c>
      <c r="C13" s="29" t="s">
        <v>35</v>
      </c>
      <c r="D13" s="30">
        <v>31672</v>
      </c>
      <c r="E13" s="19">
        <v>22700</v>
      </c>
      <c r="F13" s="4">
        <v>12032</v>
      </c>
      <c r="G13" s="18">
        <v>0</v>
      </c>
      <c r="H13" s="18">
        <v>0</v>
      </c>
      <c r="I13" s="18">
        <v>18992</v>
      </c>
      <c r="J13" s="30">
        <v>49499</v>
      </c>
      <c r="K13" s="30">
        <v>56991</v>
      </c>
      <c r="L13" s="30">
        <v>84036</v>
      </c>
      <c r="M13" s="31">
        <v>82382</v>
      </c>
      <c r="N13" s="30">
        <v>76307</v>
      </c>
      <c r="O13" s="30">
        <v>70443</v>
      </c>
      <c r="P13" s="21">
        <f t="shared" si="0"/>
        <v>451330</v>
      </c>
      <c r="Q13" s="22">
        <f t="shared" si="2"/>
        <v>53724</v>
      </c>
      <c r="R13" s="16">
        <f t="shared" si="1"/>
        <v>505054</v>
      </c>
    </row>
    <row r="14" spans="1:18" ht="67.5" x14ac:dyDescent="0.25">
      <c r="A14" s="10">
        <v>20</v>
      </c>
      <c r="B14" s="28" t="s">
        <v>30</v>
      </c>
      <c r="C14" s="29" t="s">
        <v>36</v>
      </c>
      <c r="D14" s="30">
        <v>23721</v>
      </c>
      <c r="E14" s="4">
        <v>2354</v>
      </c>
      <c r="F14" s="4">
        <v>799</v>
      </c>
      <c r="G14" s="18">
        <v>259</v>
      </c>
      <c r="H14" s="18">
        <v>225</v>
      </c>
      <c r="I14" s="18">
        <v>7496</v>
      </c>
      <c r="J14" s="30">
        <v>26580</v>
      </c>
      <c r="K14" s="30">
        <v>34669</v>
      </c>
      <c r="L14" s="30">
        <v>45683</v>
      </c>
      <c r="M14" s="30">
        <v>31387</v>
      </c>
      <c r="N14" s="30">
        <v>37830</v>
      </c>
      <c r="O14" s="30">
        <v>31993</v>
      </c>
      <c r="P14" s="21">
        <f t="shared" si="0"/>
        <v>231863</v>
      </c>
      <c r="Q14" s="22">
        <f t="shared" si="2"/>
        <v>11133</v>
      </c>
      <c r="R14" s="16">
        <f t="shared" si="1"/>
        <v>242996</v>
      </c>
    </row>
    <row r="15" spans="1:18" ht="67.5" x14ac:dyDescent="0.25">
      <c r="A15" s="10">
        <v>21</v>
      </c>
      <c r="B15" s="28" t="s">
        <v>29</v>
      </c>
      <c r="C15" s="29" t="s">
        <v>32</v>
      </c>
      <c r="D15" s="30">
        <v>5226</v>
      </c>
      <c r="E15" s="4">
        <v>3767</v>
      </c>
      <c r="F15" s="4">
        <v>902</v>
      </c>
      <c r="G15" s="18">
        <v>0</v>
      </c>
      <c r="H15" s="18">
        <v>0</v>
      </c>
      <c r="I15" s="18">
        <v>4143</v>
      </c>
      <c r="J15" s="30">
        <v>8014</v>
      </c>
      <c r="K15" s="30">
        <v>10580</v>
      </c>
      <c r="L15" s="30">
        <v>12722</v>
      </c>
      <c r="M15" s="30">
        <v>12167</v>
      </c>
      <c r="N15" s="30">
        <v>12635</v>
      </c>
      <c r="O15" s="30">
        <v>11575</v>
      </c>
      <c r="P15" s="21">
        <f t="shared" si="0"/>
        <v>72919</v>
      </c>
      <c r="Q15" s="22">
        <f t="shared" si="2"/>
        <v>8812</v>
      </c>
      <c r="R15" s="16">
        <f t="shared" si="1"/>
        <v>81731</v>
      </c>
    </row>
    <row r="16" spans="1:18" ht="67.5" x14ac:dyDescent="0.25">
      <c r="A16" s="10">
        <v>22</v>
      </c>
      <c r="B16" s="28" t="s">
        <v>28</v>
      </c>
      <c r="C16" s="29" t="s">
        <v>37</v>
      </c>
      <c r="D16" s="30">
        <v>15089</v>
      </c>
      <c r="E16" s="4">
        <v>3210</v>
      </c>
      <c r="F16" s="4">
        <v>713</v>
      </c>
      <c r="G16" s="18">
        <v>11</v>
      </c>
      <c r="H16" s="18">
        <v>11</v>
      </c>
      <c r="I16" s="18">
        <v>665</v>
      </c>
      <c r="J16" s="30">
        <v>15552</v>
      </c>
      <c r="K16" s="30">
        <v>15365</v>
      </c>
      <c r="L16" s="30">
        <v>25048</v>
      </c>
      <c r="M16" s="30">
        <v>18893</v>
      </c>
      <c r="N16" s="30">
        <v>24299</v>
      </c>
      <c r="O16" s="30">
        <v>15300</v>
      </c>
      <c r="P16" s="21">
        <f t="shared" si="0"/>
        <v>129546</v>
      </c>
      <c r="Q16" s="22">
        <f t="shared" ref="Q16" si="6">SUM(E16+F16+G16+H16+I16)</f>
        <v>4610</v>
      </c>
      <c r="R16" s="16">
        <f t="shared" si="1"/>
        <v>134156</v>
      </c>
    </row>
    <row r="17" spans="1:18" ht="22.5" customHeight="1" x14ac:dyDescent="0.25">
      <c r="A17" s="12"/>
      <c r="B17" s="13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14"/>
      <c r="N17" s="14"/>
      <c r="O17" s="14"/>
      <c r="P17" s="23">
        <f>SUM(P3:P16)</f>
        <v>1261881</v>
      </c>
      <c r="Q17" s="23">
        <f>SUM(Q4:Q16)</f>
        <v>115607</v>
      </c>
      <c r="R17" s="17">
        <f>P17+Q17</f>
        <v>1377488</v>
      </c>
    </row>
    <row r="18" spans="1:18" x14ac:dyDescent="0.25">
      <c r="A18" s="11"/>
      <c r="B18" s="11"/>
      <c r="Q18" s="25"/>
      <c r="R18" s="15"/>
    </row>
  </sheetData>
  <mergeCells count="4">
    <mergeCell ref="C17:L17"/>
    <mergeCell ref="B2:R2"/>
    <mergeCell ref="K1:R1"/>
    <mergeCell ref="F1:J1"/>
  </mergeCells>
  <pageMargins left="0.7" right="0.7" top="0.75" bottom="0.75" header="0.3" footer="0.3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Zad. nr 2 -Prognozowane zużycie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Zajączkowska</dc:creator>
  <cp:lastModifiedBy>Agnieszka Zajączkowska</cp:lastModifiedBy>
  <cp:lastPrinted>2022-02-04T15:34:06Z</cp:lastPrinted>
  <dcterms:created xsi:type="dcterms:W3CDTF">2021-01-11T15:15:27Z</dcterms:created>
  <dcterms:modified xsi:type="dcterms:W3CDTF">2022-02-17T15:36:55Z</dcterms:modified>
</cp:coreProperties>
</file>